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4 года\проект сентябрь\"/>
    </mc:Choice>
  </mc:AlternateContent>
  <bookViews>
    <workbookView xWindow="0" yWindow="0" windowWidth="20730" windowHeight="11760"/>
  </bookViews>
  <sheets>
    <sheet name="1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" i="2" l="1"/>
  <c r="P37" i="2" s="1"/>
  <c r="P36" i="2" s="1"/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R42" i="2"/>
  <c r="R41" i="2" s="1"/>
  <c r="Q42" i="2"/>
  <c r="Q41" i="2" s="1"/>
  <c r="P42" i="2"/>
  <c r="P41" i="2" s="1"/>
  <c r="R38" i="2"/>
  <c r="R37" i="2" s="1"/>
  <c r="R36" i="2" s="1"/>
  <c r="Q38" i="2"/>
  <c r="Q37" i="2" s="1"/>
  <c r="R34" i="2"/>
  <c r="R33" i="2" s="1"/>
  <c r="R32" i="2" s="1"/>
  <c r="Q34" i="2"/>
  <c r="Q33" i="2" s="1"/>
  <c r="Q32" i="2" s="1"/>
  <c r="P34" i="2"/>
  <c r="P33" i="2" s="1"/>
  <c r="P32" i="2" s="1"/>
  <c r="P40" i="2" l="1"/>
  <c r="P31" i="2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<sst xmlns="http://schemas.openxmlformats.org/spreadsheetml/2006/main" count="78" uniqueCount="77">
  <si>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</si>
  <si>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</si>
  <si>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</si>
  <si>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</si>
  <si>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</si>
  <si>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</si>
  <si>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</si>
  <si>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</si>
  <si>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</si>
  <si>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</si>
  <si>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</si>
  <si>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</si>
  <si>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</si>
  <si>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</si>
  <si>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</si>
  <si>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</si>
  <si>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</si>
  <si>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</si>
  <si>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</si>
  <si>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</si>
  <si>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</si>
  <si>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</si>
  <si>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</si>
  <si>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</si>
  <si>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</si>
  <si>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</si>
  <si>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</si>
  <si>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</si>
  <si>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</si>
  <si>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</si>
  <si>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</si>
  <si>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</si>
  <si>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</si>
  <si>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</si>
  <si>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</si>
  <si>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</si>
  <si>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</si>
  <si>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</si>
  <si>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</si>
  <si>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</si>
  <si>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</si>
  <si>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</si>
  <si>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</si>
  <si>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</si>
  <si>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</si>
  <si>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</si>
  <si>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</si>
  <si>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</si>
  <si>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</si>
  <si>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</si>
  <si>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</si>
  <si>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</si>
  <si>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</si>
  <si>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</si>
  <si>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</si>
  <si>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</si>
  <si>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</si>
  <si>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</si>
  <si>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</si>
  <si>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</si>
  <si>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</si>
  <si>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</si>
  <si>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</si>
  <si>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</si>
  <si>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</si>
  <si>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</si>
  <si>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</si>
  <si>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</si>
  <si>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</si>
  <si>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</si>
  <si>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</si>
  <si>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</si>
  <si>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</si>
  <si>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</si>
  <si>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2024 год и плановый период 2025 и 2026 годов</t>
  </si>
  <si>
    <t xml:space="preserve">"ПРИЛОЖЕНИЕ 11                                               к решению девятнадцатой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21.12.2023 № 149 </t>
  </si>
  <si>
    <t xml:space="preserve">ПРИЛОЖЕНИЕ 4                                               к решению двадцать четвертой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25.09.2024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</si>
</sst>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P40" sqref="P40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99" t="s">
        <v>76</v>
      </c>
      <c r="Q1" s="100"/>
      <c r="R1" s="100"/>
      <c r="S1" s="91"/>
      <c r="T1" s="9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0"/>
      <c r="Q2" s="100"/>
      <c r="R2" s="100"/>
      <c r="S2" s="91"/>
      <c r="T2" s="9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0"/>
      <c r="Q3" s="100"/>
      <c r="R3" s="100"/>
      <c r="S3" s="91"/>
      <c r="T3" s="9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0"/>
      <c r="Q4" s="100"/>
      <c r="R4" s="100"/>
      <c r="S4" s="91"/>
      <c r="T4" s="9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0"/>
      <c r="Q5" s="100"/>
      <c r="R5" s="100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0"/>
      <c r="Q6" s="100"/>
      <c r="R6" s="100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/>
      <c r="L7" s="94"/>
      <c r="M7" s="94"/>
      <c r="N7" s="94"/>
      <c r="O7" s="94"/>
      <c r="P7" s="99" t="s">
        <v>75</v>
      </c>
      <c r="Q7" s="100"/>
      <c r="R7" s="100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0"/>
      <c r="Q8" s="100"/>
      <c r="R8" s="100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0"/>
      <c r="Q9" s="100"/>
      <c r="R9" s="100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0"/>
      <c r="Q10" s="100"/>
      <c r="R10" s="100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7"/>
      <c r="L11" s="97"/>
      <c r="M11" s="97"/>
      <c r="N11" s="97"/>
      <c r="O11" s="97"/>
      <c r="P11" s="100"/>
      <c r="Q11" s="100"/>
      <c r="R11" s="100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5"/>
      <c r="L12" s="96"/>
      <c r="M12" s="96"/>
      <c r="N12" s="96"/>
      <c r="O12" s="96"/>
      <c r="P12" s="100"/>
      <c r="Q12" s="100"/>
      <c r="R12" s="100"/>
      <c r="S12" s="91"/>
      <c r="T12" s="91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1" t="s">
        <v>74</v>
      </c>
      <c r="K13" s="102"/>
      <c r="L13" s="102"/>
      <c r="M13" s="102"/>
      <c r="N13" s="102"/>
      <c r="O13" s="102"/>
      <c r="P13" s="102"/>
      <c r="Q13" s="102"/>
      <c r="R13" s="102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2"/>
      <c r="K14" s="102"/>
      <c r="L14" s="102"/>
      <c r="M14" s="102"/>
      <c r="N14" s="102"/>
      <c r="O14" s="102"/>
      <c r="P14" s="102"/>
      <c r="Q14" s="102"/>
      <c r="R14" s="102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09" t="s">
        <v>19</v>
      </c>
      <c r="L17" s="66"/>
      <c r="M17" s="67"/>
      <c r="N17" s="67"/>
      <c r="O17" s="68"/>
      <c r="P17" s="108" t="s">
        <v>18</v>
      </c>
      <c r="Q17" s="108"/>
      <c r="R17" s="108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0"/>
      <c r="L18" s="70" t="s">
        <v>9</v>
      </c>
      <c r="M18" s="71" t="s">
        <v>8</v>
      </c>
      <c r="N18" s="71" t="s">
        <v>7</v>
      </c>
      <c r="O18" s="72" t="s">
        <v>6</v>
      </c>
      <c r="P18" s="92">
        <v>2024</v>
      </c>
      <c r="Q18" s="93">
        <v>2025</v>
      </c>
      <c r="R18" s="92">
        <v>2026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3.25" customHeight="1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42207.199999999953</v>
      </c>
      <c r="Q20" s="61">
        <f t="shared" ref="Q20:R20" si="0">Q21+Q26+Q31+Q40</f>
        <v>1406.2000000000698</v>
      </c>
      <c r="R20" s="62">
        <f t="shared" si="0"/>
        <v>3584.2999999999302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6.2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7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8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5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4.5" customHeight="1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77" t="s">
        <v>41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6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86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42</v>
      </c>
      <c r="K31" s="87" t="s">
        <v>43</v>
      </c>
      <c r="L31" s="78"/>
      <c r="M31" s="79"/>
      <c r="N31" s="80"/>
      <c r="O31" s="81"/>
      <c r="P31" s="82">
        <f>P32+P36</f>
        <v>42207.199999999953</v>
      </c>
      <c r="Q31" s="82">
        <f t="shared" ref="Q31:R31" si="7">Q32+Q36</f>
        <v>1406.2000000000698</v>
      </c>
      <c r="R31" s="83">
        <f t="shared" si="7"/>
        <v>3584.2999999999302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7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44</v>
      </c>
      <c r="K32" s="88" t="s">
        <v>45</v>
      </c>
      <c r="L32" s="78"/>
      <c r="M32" s="79"/>
      <c r="N32" s="80"/>
      <c r="O32" s="81"/>
      <c r="P32" s="82">
        <f>P33</f>
        <v>-1364501.5</v>
      </c>
      <c r="Q32" s="82">
        <f t="shared" ref="Q32:R32" si="8">Q33</f>
        <v>-851520.1</v>
      </c>
      <c r="R32" s="83">
        <f t="shared" si="8"/>
        <v>-891441.9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46</v>
      </c>
      <c r="K33" s="88" t="s">
        <v>47</v>
      </c>
      <c r="L33" s="78"/>
      <c r="M33" s="79"/>
      <c r="N33" s="80"/>
      <c r="O33" s="81"/>
      <c r="P33" s="82">
        <f>P34</f>
        <v>-1364501.5</v>
      </c>
      <c r="Q33" s="82">
        <f t="shared" ref="Q33:R33" si="9">Q34</f>
        <v>-851520.1</v>
      </c>
      <c r="R33" s="83">
        <f t="shared" si="9"/>
        <v>-891441.9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3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48</v>
      </c>
      <c r="K34" s="88" t="s">
        <v>49</v>
      </c>
      <c r="L34" s="78"/>
      <c r="M34" s="79"/>
      <c r="N34" s="80"/>
      <c r="O34" s="81"/>
      <c r="P34" s="82">
        <f>P35</f>
        <v>-1364501.5</v>
      </c>
      <c r="Q34" s="82">
        <f t="shared" ref="Q34:R34" si="10">Q35</f>
        <v>-851520.1</v>
      </c>
      <c r="R34" s="83">
        <f t="shared" si="10"/>
        <v>-891441.9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50</v>
      </c>
      <c r="K35" s="88" t="s">
        <v>51</v>
      </c>
      <c r="L35" s="78"/>
      <c r="M35" s="79"/>
      <c r="N35" s="80"/>
      <c r="O35" s="81"/>
      <c r="P35" s="82">
        <v>-1364501.5</v>
      </c>
      <c r="Q35" s="82">
        <v>-851520.1</v>
      </c>
      <c r="R35" s="83">
        <v>-891441.9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52</v>
      </c>
      <c r="K36" s="88" t="s">
        <v>53</v>
      </c>
      <c r="L36" s="78"/>
      <c r="M36" s="79"/>
      <c r="N36" s="80"/>
      <c r="O36" s="81"/>
      <c r="P36" s="82">
        <f>P37</f>
        <v>1406708.7</v>
      </c>
      <c r="Q36" s="82">
        <v>852926.3</v>
      </c>
      <c r="R36" s="83">
        <f t="shared" ref="R36" si="11">R37</f>
        <v>895026.2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2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54</v>
      </c>
      <c r="K37" s="88" t="s">
        <v>55</v>
      </c>
      <c r="L37" s="78"/>
      <c r="M37" s="79"/>
      <c r="N37" s="80"/>
      <c r="O37" s="81"/>
      <c r="P37" s="82">
        <f>P38</f>
        <v>1406708.7</v>
      </c>
      <c r="Q37" s="82">
        <f t="shared" ref="Q37:R37" si="12">Q38</f>
        <v>853230.6</v>
      </c>
      <c r="R37" s="83">
        <f t="shared" si="12"/>
        <v>895026.2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.7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56</v>
      </c>
      <c r="K38" s="88" t="s">
        <v>57</v>
      </c>
      <c r="L38" s="78"/>
      <c r="M38" s="79"/>
      <c r="N38" s="80"/>
      <c r="O38" s="81"/>
      <c r="P38" s="82">
        <f>P39</f>
        <v>1406708.7</v>
      </c>
      <c r="Q38" s="82">
        <f t="shared" ref="Q38:R38" si="13">Q39</f>
        <v>853230.6</v>
      </c>
      <c r="R38" s="83">
        <f t="shared" si="13"/>
        <v>895026.2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58</v>
      </c>
      <c r="K39" s="88" t="s">
        <v>59</v>
      </c>
      <c r="L39" s="78"/>
      <c r="M39" s="79"/>
      <c r="N39" s="80"/>
      <c r="O39" s="81"/>
      <c r="P39" s="82">
        <v>1406708.7</v>
      </c>
      <c r="Q39" s="82">
        <v>853230.6</v>
      </c>
      <c r="R39" s="83">
        <v>895026.2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17.25" customHeight="1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9" t="s">
        <v>60</v>
      </c>
      <c r="K40" s="90" t="s">
        <v>61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62</v>
      </c>
      <c r="K41" s="87" t="s">
        <v>63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64</v>
      </c>
      <c r="K42" s="87" t="s">
        <v>65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6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66</v>
      </c>
      <c r="K43" s="87" t="s">
        <v>67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7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68</v>
      </c>
      <c r="K44" s="87" t="s">
        <v>69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0.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9" t="s">
        <v>70</v>
      </c>
      <c r="K45" s="87" t="s">
        <v>71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25" customHeight="1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6" t="s">
        <v>72</v>
      </c>
      <c r="K46" s="107"/>
      <c r="L46" s="78"/>
      <c r="M46" s="79"/>
      <c r="N46" s="80"/>
      <c r="O46" s="81"/>
      <c r="P46" s="82">
        <f>P21+P26+P31+P40</f>
        <v>42207.199999999953</v>
      </c>
      <c r="Q46" s="82">
        <f t="shared" ref="Q46:R46" si="17">Q21+Q26+Q31+Q40</f>
        <v>1406.2000000000698</v>
      </c>
      <c r="R46" s="83">
        <f t="shared" si="17"/>
        <v>3584.2999999999302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4" t="s">
        <v>33</v>
      </c>
      <c r="K48" s="105"/>
      <c r="L48" s="105"/>
      <c r="M48" s="105"/>
      <c r="N48" s="105"/>
      <c r="O48" s="105"/>
      <c r="P48" s="105"/>
      <c r="Q48" s="105"/>
      <c r="R48" s="105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3"/>
      <c r="I49" s="4"/>
      <c r="J49" s="105"/>
      <c r="K49" s="105"/>
      <c r="L49" s="105"/>
      <c r="M49" s="105"/>
      <c r="N49" s="105"/>
      <c r="O49" s="105"/>
      <c r="P49" s="105"/>
      <c r="Q49" s="105"/>
      <c r="R49" s="10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3"/>
      <c r="R50" s="103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73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2023-11-15T03:37:21Z</cp:lastPrinted>
  <dcterms:created xsi:type="dcterms:W3CDTF">2020-03-27T04:44:59Z</dcterms:created>
  <dcterms:modified xsi:type="dcterms:W3CDTF">2024-09-05T07:16:11Z</dcterms:modified>
</cp:coreProperties>
</file>